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1" sheetId="2" r:id="rId1"/>
  </sheets>
  <calcPr calcId="124519" refMode="R1C1"/>
  <extLst>
    <ext xmlns:loext="http://schemas.libreoffice.org/" uri="{7626C862-2A13-11E5-B345-FEFF819CDC9F}">
      <loext:extCalcPr stringRefSyntax="ExcelA1"/>
    </ext>
  </extLst>
</workbook>
</file>

<file path=xl/calcChain.xml><?xml version="1.0" encoding="utf-8"?>
<calcChain xmlns="http://schemas.openxmlformats.org/spreadsheetml/2006/main">
  <c r="G23" i="2"/>
  <c r="G6"/>
  <c r="G7"/>
  <c r="G8"/>
  <c r="G9"/>
  <c r="G10"/>
  <c r="G11"/>
  <c r="G12"/>
  <c r="G13"/>
  <c r="G14"/>
  <c r="G15"/>
  <c r="G16"/>
  <c r="G17"/>
  <c r="G18"/>
  <c r="G19"/>
  <c r="G20"/>
  <c r="G21"/>
  <c r="G22"/>
  <c r="G5"/>
</calcChain>
</file>

<file path=xl/sharedStrings.xml><?xml version="1.0" encoding="utf-8"?>
<sst xmlns="http://schemas.openxmlformats.org/spreadsheetml/2006/main" count="118" uniqueCount="67">
  <si>
    <t>№ п/п</t>
  </si>
  <si>
    <t>Наименование</t>
  </si>
  <si>
    <t>Характеристика</t>
  </si>
  <si>
    <t>Ед.изм.</t>
  </si>
  <si>
    <t>Кол-во</t>
  </si>
  <si>
    <t>Цена за ед., тенге</t>
  </si>
  <si>
    <t>Сумма за ед., тенге</t>
  </si>
  <si>
    <t>Место поставки</t>
  </si>
  <si>
    <t>Сроки и условия поставки</t>
  </si>
  <si>
    <t>1</t>
  </si>
  <si>
    <t>СКО, г.Петропавловск, ул.Ж.Кизатова, 7А</t>
  </si>
  <si>
    <t>уп</t>
  </si>
  <si>
    <t>шт</t>
  </si>
  <si>
    <t>Жгут</t>
  </si>
  <si>
    <t xml:space="preserve">Автоматический венозный </t>
  </si>
  <si>
    <t>2</t>
  </si>
  <si>
    <t xml:space="preserve">Игла-бабочка для взятия крови с люер адаптером, с гибким катетером </t>
  </si>
  <si>
    <t>23 G- 0.60 mm-3/4 19 mm синий цвет</t>
  </si>
  <si>
    <t>3</t>
  </si>
  <si>
    <t>4</t>
  </si>
  <si>
    <t>Приложение №1 к объявлению №2</t>
  </si>
  <si>
    <t xml:space="preserve">Игла-бабочка для вливания в малые вены </t>
  </si>
  <si>
    <t xml:space="preserve">Шприц </t>
  </si>
  <si>
    <t>Пленка для принтеров DRYVIEW DVE Laser Imaging Film.  8х10 дюймов (20х25 см)</t>
  </si>
  <si>
    <t xml:space="preserve">Прозрачная плёнка с голубым оттенком. Тип проявки: сухая лазерная термопечать. Разрешение изображения: 325 dpi (4480х5500 пикс.) Передача полутонов: 14 бит (16384 оттенков серого) Максимальная оптическая плотность: Dmax - 3,0 Количество листов в упаковке: 125 листов в упаковке Срок хранения экспонированных изображений: 100 лет Срок годности не экспонированной пленки: 24 месяца Условия хранения: 4-24 °C, относительной влажности 30–50% в месте, защищенном от рентгеновского и гамма-излучений или проникающей радиации. Пленка предназначена для лазерной печати на принтерах медико-диагностических снимков полученных от компьютерных томографов (КТ), магнитно-резонансных томографов (МРТ), систем компьютерной радиографии (CR) </t>
  </si>
  <si>
    <t>картридж</t>
  </si>
  <si>
    <t xml:space="preserve">Мочевая полоска, одноразовая диагностическая для проведения  анализа проб мочи </t>
  </si>
  <si>
    <t>Мочевая полоска, одноразовая диагностическая для проведения и оценки результата качественного и полуколичественного анализа проб мочи. Комплект тест полосок для экспресс  определения 14 показателей в моче. В комплект входит считыватель результатов с распечаткой и памятью на 5000 результатов. Упаковка - удобный, влагозащитный тубус.   Каждая тест полоска одновременно определяет 14 показателей: - билирубин, -  глюкоза, - белок, - кровь, - уровень рН, - нитриты, - лейкоциты, - удельный вес мочи- уробилиноген, - кетоны,- креатинин, -микроальбумин, -аскорбиновая кислота,-кальций. Тест полоска позволяет в автоматическом режиме считывателю результатов выводить соотношение альбумина к креатинину. Упаковка 100 шт.</t>
  </si>
  <si>
    <t>Тест-полоски, №150</t>
  </si>
  <si>
    <t>представляют собой скрининговые тесты для диагностики заболеваний печени, билиарной или печеночной обструкции, диабета, гемолитических, урологических и нефрологических заболеваний, ассоциированных с гематурией и гемоглобинурией, заболеваний почек и мочевого тракта, патологических сдвигов значений рH, а также для исследования осадка мочи. Тест-полоски содержат дополнительное поле без реагента, которое используется для компенсации естественного цвета мочи. Тест-полоски представляют собой пластиковую полоску, на которой крепятся тестовые зоны с нанесенными на них реактивами. Полоски упакованы в пластиковый пенал, в крышке которого находится осушитель. Пенал дополнительно упакован в полиэтилен. 150 тест- полос в пенале. Время определения- 1 мин. 11 определяемых параметров: билирубин, уробилиноген, кетоны, аскорбиновая кислота, глюкоза, белок (альбумин), кровь, рH, нитриты, лейкоциты и удельный вес.</t>
  </si>
  <si>
    <t>Лизирующий реагент  (500мл/бут)</t>
  </si>
  <si>
    <t>Лизирующий реагент используется для разведения проб при измерении гемоглобина, подсчете и дифференциации белых кровяных телец. Используется в комбинации с разбавителем, обеспечивает лизис красных клеток крови и позволяет получить дифференциацию лейкоцитов на три популяции (лимфоциты, моноциты, гранулоциты); Для гематологического анализатора ВС-3000. (500мл/бут)</t>
  </si>
  <si>
    <t>фл.</t>
  </si>
  <si>
    <t>Дилюент ВС-3000 (20л)</t>
  </si>
  <si>
    <t>дилюент, изотонический разбавитель. Используется для дифференциации белых кровяных телец, применяется для разбавления клеток, измерения гемоглобина, и посредством лизиса, позволяет подсчитать различные виды лейкоцитов. Дилюент предназначен для разбавления цельной крови при подсчете и определении размеров RBC/WBC/PLT. Он обеспечивает стабильность RBC/PLT во время подсчета клеток. 20 литров. Для гематологического анализатора ВС-3000.</t>
  </si>
  <si>
    <t>канистра</t>
  </si>
  <si>
    <t xml:space="preserve">Моющий раствор ВС-3000 (20л/кан) </t>
  </si>
  <si>
    <t xml:space="preserve">моющий реагент, моющий раствор, промывающий раствор. Данный раствор используется для очистки системы. Предназначен для удаления белковых загрязнений из измерительной системы анализатора после каждого анализа образца крови. 20 литров, канистра. Для гематологического анализатора ВС-3000. </t>
  </si>
  <si>
    <t>Энзиматический очиститель ВС-3000 (100мл/бут)</t>
  </si>
  <si>
    <t xml:space="preserve">Энзиматический очиститель. Данный раствор используется для очистки системы. Содержание энзима уменьшает отложение белка в системе анализаторов.
100 мл. Для гематологического анализатора ВС-3000. 
</t>
  </si>
  <si>
    <t xml:space="preserve">Хлоргексидин </t>
  </si>
  <si>
    <t>0,05% 100 мл</t>
  </si>
  <si>
    <t>Ибупрофен</t>
  </si>
  <si>
    <t>крем 20 г</t>
  </si>
  <si>
    <t xml:space="preserve">Скальпель </t>
  </si>
  <si>
    <t xml:space="preserve">№23 одноразовый стерильный </t>
  </si>
  <si>
    <t>Катетер Фолея</t>
  </si>
  <si>
    <t>Латексный с силиконовым покрытием, стерильный,одноразовый,2х ходовой 20 FR/CN -30 мм</t>
  </si>
  <si>
    <t>Латексный с силиконовым покрытием, стерильный,одноразовый,2х ходовой 18 FR/CN -30 мм</t>
  </si>
  <si>
    <t>Латексный с силиконовым покрытием, стерильный,одноразовый,2х ходовой 16 FR/CN -30 мм</t>
  </si>
  <si>
    <t xml:space="preserve">
 Перечень закупаемых медицинских изделий способом запроса ценовых предложений 
</t>
  </si>
  <si>
    <t>5</t>
  </si>
  <si>
    <t>6</t>
  </si>
  <si>
    <t>7</t>
  </si>
  <si>
    <t>8</t>
  </si>
  <si>
    <t>9</t>
  </si>
  <si>
    <t>10</t>
  </si>
  <si>
    <t>11</t>
  </si>
  <si>
    <t>12</t>
  </si>
  <si>
    <t>13</t>
  </si>
  <si>
    <t>14</t>
  </si>
  <si>
    <t>15</t>
  </si>
  <si>
    <t>16</t>
  </si>
  <si>
    <t>17</t>
  </si>
  <si>
    <t>18</t>
  </si>
  <si>
    <t>Итого:</t>
  </si>
  <si>
    <t>Поставка осуществляется в течение 2022 года по заявке Заказчика.</t>
  </si>
</sst>
</file>

<file path=xl/styles.xml><?xml version="1.0" encoding="utf-8"?>
<styleSheet xmlns="http://schemas.openxmlformats.org/spreadsheetml/2006/main">
  <numFmts count="1">
    <numFmt numFmtId="164" formatCode="0.0"/>
  </numFmts>
  <fonts count="10">
    <font>
      <sz val="11"/>
      <color rgb="FF000000"/>
      <name val="Calibri"/>
      <family val="2"/>
      <charset val="204"/>
    </font>
    <font>
      <sz val="11"/>
      <color rgb="FF000000"/>
      <name val="Times New Roman"/>
      <family val="1"/>
      <charset val="204"/>
    </font>
    <font>
      <b/>
      <sz val="11"/>
      <color rgb="FF000000"/>
      <name val="Times New Roman"/>
      <family val="1"/>
      <charset val="204"/>
    </font>
    <font>
      <sz val="12"/>
      <color rgb="FF000000"/>
      <name val="Times New Roman"/>
      <family val="1"/>
      <charset val="204"/>
    </font>
    <font>
      <sz val="12"/>
      <color theme="1"/>
      <name val="Times New Roman"/>
      <family val="1"/>
      <charset val="204"/>
    </font>
    <font>
      <i/>
      <sz val="11"/>
      <color rgb="FF000000"/>
      <name val="Times New Roman"/>
      <family val="1"/>
      <charset val="204"/>
    </font>
    <font>
      <i/>
      <sz val="11"/>
      <color theme="1"/>
      <name val="Times New Roman"/>
      <family val="1"/>
      <charset val="204"/>
    </font>
    <font>
      <sz val="11"/>
      <color theme="1"/>
      <name val="Times New Roman"/>
      <family val="1"/>
      <charset val="204"/>
    </font>
    <font>
      <i/>
      <sz val="12"/>
      <color theme="1"/>
      <name val="Times New Roman"/>
      <family val="1"/>
      <charset val="204"/>
    </font>
    <font>
      <b/>
      <i/>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43">
    <xf numFmtId="0" fontId="0" fillId="0" borderId="0" xfId="0"/>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1" fillId="0" borderId="0" xfId="0" applyFont="1"/>
    <xf numFmtId="2" fontId="1" fillId="0" borderId="0" xfId="0" applyNumberFormat="1" applyFont="1" applyAlignment="1">
      <alignment horizontal="center" vertical="top"/>
    </xf>
    <xf numFmtId="0" fontId="1" fillId="0" borderId="0" xfId="0" applyFont="1" applyAlignment="1">
      <alignment horizontal="center" vertical="top"/>
    </xf>
    <xf numFmtId="0" fontId="1" fillId="0" borderId="0" xfId="0" applyFont="1" applyAlignment="1">
      <alignment horizontal="left" wrapText="1"/>
    </xf>
    <xf numFmtId="0" fontId="2" fillId="0" borderId="0" xfId="0" applyFont="1" applyBorder="1" applyAlignment="1">
      <alignment horizontal="left" vertical="top" wrapText="1"/>
    </xf>
    <xf numFmtId="0" fontId="2" fillId="0" borderId="0" xfId="0" applyFont="1" applyBorder="1" applyAlignment="1">
      <alignment horizontal="center" wrapText="1"/>
    </xf>
    <xf numFmtId="0" fontId="2" fillId="0" borderId="2" xfId="0" applyFont="1" applyBorder="1" applyAlignment="1">
      <alignment horizontal="right" vertical="top" wrapText="1"/>
    </xf>
    <xf numFmtId="2" fontId="2" fillId="0" borderId="2" xfId="0" applyNumberFormat="1" applyFont="1" applyBorder="1" applyAlignment="1">
      <alignment horizontal="right" vertical="top" wrapText="1"/>
    </xf>
    <xf numFmtId="2" fontId="2" fillId="0" borderId="3" xfId="0" applyNumberFormat="1" applyFont="1" applyBorder="1" applyAlignment="1">
      <alignment horizontal="right" vertical="top" wrapText="1"/>
    </xf>
    <xf numFmtId="0" fontId="0" fillId="2" borderId="0" xfId="0" applyFill="1"/>
    <xf numFmtId="0" fontId="7" fillId="2" borderId="2" xfId="0" applyFont="1" applyFill="1" applyBorder="1" applyAlignment="1">
      <alignment vertical="top" wrapText="1"/>
    </xf>
    <xf numFmtId="0" fontId="7" fillId="2" borderId="2" xfId="0" applyFont="1" applyFill="1" applyBorder="1" applyAlignment="1">
      <alignment horizontal="right" vertical="top" wrapText="1"/>
    </xf>
    <xf numFmtId="2" fontId="7" fillId="2" borderId="3" xfId="0" applyNumberFormat="1" applyFont="1" applyFill="1" applyBorder="1" applyAlignment="1">
      <alignment horizontal="right" vertical="top" wrapText="1"/>
    </xf>
    <xf numFmtId="0" fontId="7" fillId="2" borderId="2" xfId="0" applyFont="1" applyFill="1" applyBorder="1" applyAlignment="1">
      <alignment horizontal="left" vertical="top" wrapText="1"/>
    </xf>
    <xf numFmtId="0" fontId="7" fillId="2" borderId="2" xfId="0" applyFont="1" applyFill="1" applyBorder="1" applyAlignment="1">
      <alignment horizontal="center" vertical="top" wrapText="1"/>
    </xf>
    <xf numFmtId="2" fontId="7" fillId="2" borderId="3" xfId="0" applyNumberFormat="1" applyFont="1" applyFill="1" applyBorder="1" applyAlignment="1">
      <alignment horizontal="center" vertical="top" wrapText="1"/>
    </xf>
    <xf numFmtId="49" fontId="3" fillId="2" borderId="2" xfId="0" applyNumberFormat="1" applyFont="1" applyFill="1" applyBorder="1" applyAlignment="1">
      <alignment horizontal="center" vertical="top" wrapText="1"/>
    </xf>
    <xf numFmtId="0" fontId="4" fillId="2" borderId="2" xfId="0" applyFont="1" applyFill="1" applyBorder="1" applyAlignment="1">
      <alignment vertical="top" wrapText="1"/>
    </xf>
    <xf numFmtId="164" fontId="4" fillId="2" borderId="2" xfId="0" applyNumberFormat="1" applyFont="1" applyFill="1" applyBorder="1" applyAlignment="1">
      <alignment horizontal="left" vertical="top" wrapText="1"/>
    </xf>
    <xf numFmtId="0" fontId="3" fillId="2" borderId="4" xfId="0" applyFont="1" applyFill="1" applyBorder="1" applyAlignment="1">
      <alignment horizontal="center" vertical="top" wrapText="1"/>
    </xf>
    <xf numFmtId="0" fontId="3" fillId="2"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1" fillId="2" borderId="5" xfId="0" applyFont="1" applyFill="1" applyBorder="1" applyAlignment="1">
      <alignment horizontal="left" vertical="top" wrapText="1"/>
    </xf>
    <xf numFmtId="0" fontId="6" fillId="2" borderId="2" xfId="0" applyFont="1" applyFill="1" applyBorder="1" applyAlignment="1">
      <alignment horizontal="left" vertical="top" wrapText="1"/>
    </xf>
    <xf numFmtId="0" fontId="7" fillId="2" borderId="2" xfId="0" applyNumberFormat="1" applyFont="1" applyFill="1" applyBorder="1" applyAlignment="1">
      <alignment horizontal="left" vertical="top" wrapText="1"/>
    </xf>
    <xf numFmtId="0" fontId="5" fillId="2" borderId="0" xfId="0" applyFont="1" applyFill="1" applyAlignment="1">
      <alignment horizontal="left" vertical="top" wrapText="1"/>
    </xf>
    <xf numFmtId="0" fontId="1" fillId="2" borderId="2" xfId="0" applyFont="1" applyFill="1" applyBorder="1" applyAlignment="1">
      <alignment horizontal="left" vertical="top" wrapText="1"/>
    </xf>
    <xf numFmtId="2" fontId="1" fillId="2" borderId="2" xfId="0" applyNumberFormat="1" applyFont="1" applyFill="1" applyBorder="1" applyAlignment="1">
      <alignment horizontal="center" vertical="top" wrapText="1"/>
    </xf>
    <xf numFmtId="0" fontId="8" fillId="2" borderId="2" xfId="0" applyFont="1" applyFill="1" applyBorder="1" applyAlignment="1">
      <alignment vertical="top" wrapText="1"/>
    </xf>
    <xf numFmtId="0" fontId="6" fillId="2" borderId="2" xfId="0" applyFont="1" applyFill="1" applyBorder="1" applyAlignment="1">
      <alignment vertical="top" wrapText="1"/>
    </xf>
    <xf numFmtId="2" fontId="2" fillId="2" borderId="2" xfId="0" applyNumberFormat="1" applyFont="1" applyFill="1" applyBorder="1" applyAlignment="1">
      <alignment horizontal="right"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2" fontId="3" fillId="2" borderId="2"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2" fontId="1" fillId="2" borderId="4" xfId="0" applyNumberFormat="1" applyFont="1" applyFill="1" applyBorder="1" applyAlignment="1">
      <alignment horizontal="center" vertical="top" wrapText="1"/>
    </xf>
    <xf numFmtId="0" fontId="5" fillId="0" borderId="0" xfId="0" applyFont="1" applyAlignment="1">
      <alignment horizontal="center"/>
    </xf>
    <xf numFmtId="0" fontId="9" fillId="0" borderId="0" xfId="0" applyFont="1" applyAlignment="1">
      <alignment horizontal="center" wrapText="1"/>
    </xf>
    <xf numFmtId="0" fontId="9"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3"/>
  <sheetViews>
    <sheetView tabSelected="1" workbookViewId="0">
      <selection activeCell="C5" sqref="C5"/>
    </sheetView>
  </sheetViews>
  <sheetFormatPr defaultRowHeight="15"/>
  <cols>
    <col min="1" max="1" width="5.7109375" customWidth="1"/>
    <col min="2" max="2" width="23.140625" customWidth="1"/>
    <col min="3" max="3" width="46.85546875" customWidth="1"/>
    <col min="4" max="4" width="12" customWidth="1"/>
    <col min="5" max="5" width="12.28515625" customWidth="1"/>
    <col min="6" max="6" width="12.7109375" customWidth="1"/>
    <col min="7" max="7" width="19.85546875" customWidth="1"/>
    <col min="8" max="8" width="26.7109375" customWidth="1"/>
    <col min="9" max="9" width="34.85546875" customWidth="1"/>
  </cols>
  <sheetData>
    <row r="1" spans="1:14" ht="17.25" customHeight="1">
      <c r="G1" s="40" t="s">
        <v>20</v>
      </c>
      <c r="H1" s="40"/>
      <c r="I1" s="40"/>
    </row>
    <row r="2" spans="1:14" ht="34.5" customHeight="1">
      <c r="A2" s="41" t="s">
        <v>50</v>
      </c>
      <c r="B2" s="42"/>
      <c r="C2" s="42"/>
      <c r="D2" s="42"/>
      <c r="E2" s="42"/>
      <c r="F2" s="42"/>
      <c r="G2" s="42"/>
      <c r="H2" s="42"/>
      <c r="I2" s="42"/>
    </row>
    <row r="3" spans="1:14">
      <c r="A3" s="4"/>
      <c r="B3" s="7"/>
      <c r="C3" s="8"/>
      <c r="D3" s="9"/>
      <c r="E3" s="9"/>
      <c r="F3" s="5"/>
      <c r="G3" s="5"/>
      <c r="H3" s="6"/>
      <c r="I3" s="6"/>
    </row>
    <row r="4" spans="1:14" ht="28.5">
      <c r="A4" s="1" t="s">
        <v>0</v>
      </c>
      <c r="B4" s="2" t="s">
        <v>1</v>
      </c>
      <c r="C4" s="3" t="s">
        <v>2</v>
      </c>
      <c r="D4" s="10" t="s">
        <v>3</v>
      </c>
      <c r="E4" s="10" t="s">
        <v>4</v>
      </c>
      <c r="F4" s="11" t="s">
        <v>5</v>
      </c>
      <c r="G4" s="12" t="s">
        <v>6</v>
      </c>
      <c r="H4" s="2" t="s">
        <v>7</v>
      </c>
      <c r="I4" s="2" t="s">
        <v>8</v>
      </c>
    </row>
    <row r="5" spans="1:14" ht="47.25">
      <c r="A5" s="20" t="s">
        <v>9</v>
      </c>
      <c r="B5" s="32" t="s">
        <v>22</v>
      </c>
      <c r="C5" s="22">
        <v>5</v>
      </c>
      <c r="D5" s="35" t="s">
        <v>12</v>
      </c>
      <c r="E5" s="35">
        <v>12000</v>
      </c>
      <c r="F5" s="36">
        <v>19</v>
      </c>
      <c r="G5" s="37">
        <f>E5*F5</f>
        <v>228000</v>
      </c>
      <c r="H5" s="23" t="s">
        <v>10</v>
      </c>
      <c r="I5" s="24" t="s">
        <v>66</v>
      </c>
      <c r="J5" s="13"/>
      <c r="K5" s="13"/>
      <c r="L5" s="13"/>
      <c r="M5" s="13"/>
      <c r="N5" s="13"/>
    </row>
    <row r="6" spans="1:14" ht="47.25">
      <c r="A6" s="20" t="s">
        <v>15</v>
      </c>
      <c r="B6" s="32" t="s">
        <v>22</v>
      </c>
      <c r="C6" s="22">
        <v>2</v>
      </c>
      <c r="D6" s="35" t="s">
        <v>12</v>
      </c>
      <c r="E6" s="35">
        <v>1000</v>
      </c>
      <c r="F6" s="36">
        <v>16</v>
      </c>
      <c r="G6" s="37">
        <f t="shared" ref="G6:G22" si="0">E6*F6</f>
        <v>16000</v>
      </c>
      <c r="H6" s="23" t="s">
        <v>10</v>
      </c>
      <c r="I6" s="24" t="s">
        <v>66</v>
      </c>
      <c r="J6" s="13"/>
      <c r="K6" s="13"/>
      <c r="L6" s="13"/>
      <c r="M6" s="13"/>
      <c r="N6" s="13"/>
    </row>
    <row r="7" spans="1:14" ht="47.25">
      <c r="A7" s="20" t="s">
        <v>18</v>
      </c>
      <c r="B7" s="32" t="s">
        <v>13</v>
      </c>
      <c r="C7" s="21" t="s">
        <v>14</v>
      </c>
      <c r="D7" s="35" t="s">
        <v>12</v>
      </c>
      <c r="E7" s="35">
        <v>150</v>
      </c>
      <c r="F7" s="36">
        <v>550</v>
      </c>
      <c r="G7" s="37">
        <f t="shared" si="0"/>
        <v>82500</v>
      </c>
      <c r="H7" s="23" t="s">
        <v>10</v>
      </c>
      <c r="I7" s="24" t="s">
        <v>66</v>
      </c>
      <c r="J7" s="13"/>
      <c r="K7" s="13"/>
      <c r="L7" s="13"/>
      <c r="M7" s="13"/>
      <c r="N7" s="13"/>
    </row>
    <row r="8" spans="1:14" ht="67.5" customHeight="1">
      <c r="A8" s="20" t="s">
        <v>19</v>
      </c>
      <c r="B8" s="32" t="s">
        <v>16</v>
      </c>
      <c r="C8" s="21" t="s">
        <v>17</v>
      </c>
      <c r="D8" s="35" t="s">
        <v>12</v>
      </c>
      <c r="E8" s="35">
        <v>300</v>
      </c>
      <c r="F8" s="36">
        <v>70</v>
      </c>
      <c r="G8" s="37">
        <f t="shared" si="0"/>
        <v>21000</v>
      </c>
      <c r="H8" s="23" t="s">
        <v>10</v>
      </c>
      <c r="I8" s="24" t="s">
        <v>66</v>
      </c>
      <c r="J8" s="13"/>
      <c r="K8" s="13"/>
      <c r="L8" s="13"/>
      <c r="M8" s="13"/>
      <c r="N8" s="13"/>
    </row>
    <row r="9" spans="1:14" ht="47.25">
      <c r="A9" s="20" t="s">
        <v>51</v>
      </c>
      <c r="B9" s="32" t="s">
        <v>21</v>
      </c>
      <c r="C9" s="21" t="s">
        <v>17</v>
      </c>
      <c r="D9" s="35" t="s">
        <v>12</v>
      </c>
      <c r="E9" s="35">
        <v>200</v>
      </c>
      <c r="F9" s="36">
        <v>70</v>
      </c>
      <c r="G9" s="37">
        <f t="shared" si="0"/>
        <v>14000</v>
      </c>
      <c r="H9" s="23" t="s">
        <v>10</v>
      </c>
      <c r="I9" s="24" t="s">
        <v>66</v>
      </c>
      <c r="J9" s="13"/>
      <c r="K9" s="13"/>
      <c r="L9" s="13"/>
      <c r="M9" s="13"/>
      <c r="N9" s="13"/>
    </row>
    <row r="10" spans="1:14" ht="254.25" customHeight="1">
      <c r="A10" s="20" t="s">
        <v>52</v>
      </c>
      <c r="B10" s="25" t="s">
        <v>23</v>
      </c>
      <c r="C10" s="26" t="s">
        <v>24</v>
      </c>
      <c r="D10" s="38" t="s">
        <v>25</v>
      </c>
      <c r="E10" s="38">
        <v>16</v>
      </c>
      <c r="F10" s="39">
        <v>52000</v>
      </c>
      <c r="G10" s="37">
        <f t="shared" si="0"/>
        <v>832000</v>
      </c>
      <c r="H10" s="23" t="s">
        <v>10</v>
      </c>
      <c r="I10" s="24" t="s">
        <v>66</v>
      </c>
      <c r="J10" s="13"/>
      <c r="K10" s="13"/>
      <c r="L10" s="13"/>
      <c r="M10" s="13"/>
      <c r="N10" s="13"/>
    </row>
    <row r="11" spans="1:14" ht="249" customHeight="1">
      <c r="A11" s="20" t="s">
        <v>53</v>
      </c>
      <c r="B11" s="27" t="s">
        <v>26</v>
      </c>
      <c r="C11" s="28" t="s">
        <v>27</v>
      </c>
      <c r="D11" s="38" t="s">
        <v>11</v>
      </c>
      <c r="E11" s="38">
        <v>10</v>
      </c>
      <c r="F11" s="31">
        <v>15000</v>
      </c>
      <c r="G11" s="37">
        <f t="shared" si="0"/>
        <v>150000</v>
      </c>
      <c r="H11" s="23" t="s">
        <v>10</v>
      </c>
      <c r="I11" s="24" t="s">
        <v>66</v>
      </c>
      <c r="J11" s="13"/>
      <c r="K11" s="13"/>
      <c r="L11" s="13"/>
      <c r="M11" s="13"/>
      <c r="N11" s="13"/>
    </row>
    <row r="12" spans="1:14" ht="317.25" customHeight="1">
      <c r="A12" s="20" t="s">
        <v>54</v>
      </c>
      <c r="B12" s="29" t="s">
        <v>28</v>
      </c>
      <c r="C12" s="30" t="s">
        <v>29</v>
      </c>
      <c r="D12" s="38" t="s">
        <v>11</v>
      </c>
      <c r="E12" s="38">
        <v>80</v>
      </c>
      <c r="F12" s="31">
        <v>17490</v>
      </c>
      <c r="G12" s="37">
        <f t="shared" si="0"/>
        <v>1399200</v>
      </c>
      <c r="H12" s="23" t="s">
        <v>10</v>
      </c>
      <c r="I12" s="24" t="s">
        <v>66</v>
      </c>
      <c r="J12" s="13"/>
      <c r="K12" s="13"/>
      <c r="L12" s="13"/>
      <c r="M12" s="13"/>
      <c r="N12" s="13"/>
    </row>
    <row r="13" spans="1:14" ht="150">
      <c r="A13" s="20" t="s">
        <v>55</v>
      </c>
      <c r="B13" s="25" t="s">
        <v>30</v>
      </c>
      <c r="C13" s="30" t="s">
        <v>31</v>
      </c>
      <c r="D13" s="38" t="s">
        <v>32</v>
      </c>
      <c r="E13" s="38">
        <v>6</v>
      </c>
      <c r="F13" s="39">
        <v>24600</v>
      </c>
      <c r="G13" s="37">
        <f t="shared" si="0"/>
        <v>147600</v>
      </c>
      <c r="H13" s="23" t="s">
        <v>10</v>
      </c>
      <c r="I13" s="24" t="s">
        <v>66</v>
      </c>
      <c r="J13" s="13"/>
      <c r="K13" s="13"/>
      <c r="L13" s="13"/>
      <c r="M13" s="13"/>
      <c r="N13" s="13"/>
    </row>
    <row r="14" spans="1:14" ht="165">
      <c r="A14" s="20" t="s">
        <v>56</v>
      </c>
      <c r="B14" s="25" t="s">
        <v>33</v>
      </c>
      <c r="C14" s="30" t="s">
        <v>34</v>
      </c>
      <c r="D14" s="38" t="s">
        <v>35</v>
      </c>
      <c r="E14" s="38">
        <v>6</v>
      </c>
      <c r="F14" s="39">
        <v>30250</v>
      </c>
      <c r="G14" s="37">
        <f t="shared" si="0"/>
        <v>181500</v>
      </c>
      <c r="H14" s="23" t="s">
        <v>10</v>
      </c>
      <c r="I14" s="24" t="s">
        <v>66</v>
      </c>
    </row>
    <row r="15" spans="1:14" ht="106.5" customHeight="1">
      <c r="A15" s="20" t="s">
        <v>57</v>
      </c>
      <c r="B15" s="25" t="s">
        <v>36</v>
      </c>
      <c r="C15" s="30" t="s">
        <v>37</v>
      </c>
      <c r="D15" s="38" t="s">
        <v>35</v>
      </c>
      <c r="E15" s="38">
        <v>3</v>
      </c>
      <c r="F15" s="39">
        <v>30250</v>
      </c>
      <c r="G15" s="37">
        <f t="shared" si="0"/>
        <v>90750</v>
      </c>
      <c r="H15" s="23" t="s">
        <v>10</v>
      </c>
      <c r="I15" s="24" t="s">
        <v>66</v>
      </c>
    </row>
    <row r="16" spans="1:14" ht="91.5" customHeight="1">
      <c r="A16" s="20" t="s">
        <v>58</v>
      </c>
      <c r="B16" s="25" t="s">
        <v>38</v>
      </c>
      <c r="C16" s="30" t="s">
        <v>39</v>
      </c>
      <c r="D16" s="38" t="s">
        <v>32</v>
      </c>
      <c r="E16" s="38">
        <v>3</v>
      </c>
      <c r="F16" s="39">
        <v>9200</v>
      </c>
      <c r="G16" s="37">
        <f t="shared" si="0"/>
        <v>27600</v>
      </c>
      <c r="H16" s="23" t="s">
        <v>10</v>
      </c>
      <c r="I16" s="24" t="s">
        <v>66</v>
      </c>
    </row>
    <row r="17" spans="1:9" ht="47.25">
      <c r="A17" s="20" t="s">
        <v>59</v>
      </c>
      <c r="B17" s="33" t="s">
        <v>40</v>
      </c>
      <c r="C17" s="17" t="s">
        <v>41</v>
      </c>
      <c r="D17" s="18" t="s">
        <v>12</v>
      </c>
      <c r="E17" s="18">
        <v>200</v>
      </c>
      <c r="F17" s="19">
        <v>70</v>
      </c>
      <c r="G17" s="37">
        <f t="shared" si="0"/>
        <v>14000</v>
      </c>
      <c r="H17" s="23" t="s">
        <v>10</v>
      </c>
      <c r="I17" s="24" t="s">
        <v>66</v>
      </c>
    </row>
    <row r="18" spans="1:9" ht="47.25">
      <c r="A18" s="20" t="s">
        <v>60</v>
      </c>
      <c r="B18" s="33" t="s">
        <v>42</v>
      </c>
      <c r="C18" s="17" t="s">
        <v>43</v>
      </c>
      <c r="D18" s="18" t="s">
        <v>12</v>
      </c>
      <c r="E18" s="18">
        <v>18</v>
      </c>
      <c r="F18" s="19">
        <v>700</v>
      </c>
      <c r="G18" s="37">
        <f t="shared" si="0"/>
        <v>12600</v>
      </c>
      <c r="H18" s="23" t="s">
        <v>10</v>
      </c>
      <c r="I18" s="24" t="s">
        <v>66</v>
      </c>
    </row>
    <row r="19" spans="1:9" ht="47.25">
      <c r="A19" s="20" t="s">
        <v>61</v>
      </c>
      <c r="B19" s="33" t="s">
        <v>46</v>
      </c>
      <c r="C19" s="14" t="s">
        <v>47</v>
      </c>
      <c r="D19" s="18" t="s">
        <v>12</v>
      </c>
      <c r="E19" s="18">
        <v>45</v>
      </c>
      <c r="F19" s="19">
        <v>350</v>
      </c>
      <c r="G19" s="37">
        <f t="shared" si="0"/>
        <v>15750</v>
      </c>
      <c r="H19" s="23" t="s">
        <v>10</v>
      </c>
      <c r="I19" s="24" t="s">
        <v>66</v>
      </c>
    </row>
    <row r="20" spans="1:9" ht="47.25">
      <c r="A20" s="20" t="s">
        <v>62</v>
      </c>
      <c r="B20" s="33" t="s">
        <v>46</v>
      </c>
      <c r="C20" s="14" t="s">
        <v>48</v>
      </c>
      <c r="D20" s="18" t="s">
        <v>12</v>
      </c>
      <c r="E20" s="18">
        <v>25</v>
      </c>
      <c r="F20" s="19">
        <v>350</v>
      </c>
      <c r="G20" s="37">
        <f t="shared" si="0"/>
        <v>8750</v>
      </c>
      <c r="H20" s="23" t="s">
        <v>10</v>
      </c>
      <c r="I20" s="24" t="s">
        <v>66</v>
      </c>
    </row>
    <row r="21" spans="1:9" ht="47.25">
      <c r="A21" s="20" t="s">
        <v>63</v>
      </c>
      <c r="B21" s="33" t="s">
        <v>46</v>
      </c>
      <c r="C21" s="14" t="s">
        <v>49</v>
      </c>
      <c r="D21" s="18" t="s">
        <v>12</v>
      </c>
      <c r="E21" s="18">
        <v>25</v>
      </c>
      <c r="F21" s="19">
        <v>350</v>
      </c>
      <c r="G21" s="37">
        <f t="shared" si="0"/>
        <v>8750</v>
      </c>
      <c r="H21" s="23" t="s">
        <v>10</v>
      </c>
      <c r="I21" s="24" t="s">
        <v>66</v>
      </c>
    </row>
    <row r="22" spans="1:9" ht="47.25">
      <c r="A22" s="20" t="s">
        <v>64</v>
      </c>
      <c r="B22" s="33" t="s">
        <v>44</v>
      </c>
      <c r="C22" s="17" t="s">
        <v>45</v>
      </c>
      <c r="D22" s="18" t="s">
        <v>12</v>
      </c>
      <c r="E22" s="18">
        <v>3000</v>
      </c>
      <c r="F22" s="19">
        <v>300</v>
      </c>
      <c r="G22" s="37">
        <f t="shared" si="0"/>
        <v>900000</v>
      </c>
      <c r="H22" s="23" t="s">
        <v>10</v>
      </c>
      <c r="I22" s="24" t="s">
        <v>66</v>
      </c>
    </row>
    <row r="23" spans="1:9" ht="15.75">
      <c r="A23" s="20"/>
      <c r="B23" s="33" t="s">
        <v>65</v>
      </c>
      <c r="C23" s="17"/>
      <c r="D23" s="15"/>
      <c r="E23" s="15"/>
      <c r="F23" s="16"/>
      <c r="G23" s="34">
        <f>SUM(G5:G22)</f>
        <v>4150000</v>
      </c>
      <c r="H23" s="23"/>
      <c r="I23" s="24"/>
    </row>
  </sheetData>
  <mergeCells count="2">
    <mergeCell ref="G1:I1"/>
    <mergeCell ref="A2:I2"/>
  </mergeCells>
  <pageMargins left="0.39370078740157483" right="0.39370078740157483" top="0.39370078740157483" bottom="0.3937007874015748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GOSZAK</dc:creator>
  <cp:lastModifiedBy>User</cp:lastModifiedBy>
  <cp:revision>2</cp:revision>
  <cp:lastPrinted>2020-02-14T05:49:44Z</cp:lastPrinted>
  <dcterms:created xsi:type="dcterms:W3CDTF">2018-05-30T04:52:12Z</dcterms:created>
  <dcterms:modified xsi:type="dcterms:W3CDTF">2022-02-08T11:09:19Z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